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mblingstate-my.sharepoint.com/personal/creditj_gram_edu/Documents/FY 2025-26/FY 2025-26 GSU's Official Budget Request/"/>
    </mc:Choice>
  </mc:AlternateContent>
  <xr:revisionPtr revIDLastSave="0" documentId="8_{D62F2208-7561-4618-98B6-D910879D1B8F}" xr6:coauthVersionLast="36" xr6:coauthVersionMax="36" xr10:uidLastSave="{00000000-0000-0000-0000-000000000000}"/>
  <bookViews>
    <workbookView xWindow="0" yWindow="0" windowWidth="28800" windowHeight="9525" xr2:uid="{6054655C-3423-4722-BCFC-9E9DFC4B774D}"/>
  </bookViews>
  <sheets>
    <sheet name="BOR-10" sheetId="1" r:id="rId1"/>
  </sheets>
  <externalReferences>
    <externalReference r:id="rId2"/>
  </externalReferences>
  <definedNames>
    <definedName name="_BA7">#REF!</definedName>
    <definedName name="_BOR10">#REF!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_xlnm.Database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'BOR-10'!$A$1:$G$56</definedName>
    <definedName name="_xlnm.Print_Area">#REF!</definedName>
    <definedName name="Print_Area_MI">#REF!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  <definedName name="Z_8D4C6FF5_D013_4121_A97C_438970EE64E0_.wvu.PrintArea" localSheetId="0" hidden="1">'BOR-10'!#REF!</definedName>
    <definedName name="Z_E542E538_BB9B_4CEC_A368_4B07C5256556_.wvu.PrintArea" localSheetId="0" hidden="1">'BOR-10'!#REF!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3" i="1" l="1"/>
  <c r="G50" i="1"/>
  <c r="G53" i="1" s="1"/>
  <c r="F50" i="1"/>
  <c r="F53" i="1" s="1"/>
  <c r="E50" i="1"/>
  <c r="E53" i="1" s="1"/>
  <c r="D50" i="1"/>
  <c r="D53" i="1" s="1"/>
  <c r="C50" i="1"/>
  <c r="B50" i="1"/>
  <c r="B53" i="1" s="1"/>
  <c r="C31" i="1"/>
  <c r="C54" i="1" s="1"/>
  <c r="G26" i="1"/>
  <c r="G31" i="1" s="1"/>
  <c r="F26" i="1"/>
  <c r="F31" i="1" s="1"/>
  <c r="F54" i="1" s="1"/>
  <c r="E26" i="1"/>
  <c r="E31" i="1" s="1"/>
  <c r="E54" i="1" s="1"/>
  <c r="D26" i="1"/>
  <c r="D31" i="1" s="1"/>
  <c r="D54" i="1" s="1"/>
  <c r="C26" i="1"/>
  <c r="B26" i="1"/>
  <c r="B31" i="1" s="1"/>
  <c r="B54" i="1" s="1"/>
  <c r="G54" i="1" l="1"/>
</calcChain>
</file>

<file path=xl/sharedStrings.xml><?xml version="1.0" encoding="utf-8"?>
<sst xmlns="http://schemas.openxmlformats.org/spreadsheetml/2006/main" count="62" uniqueCount="46">
  <si>
    <t>Board of Regents</t>
  </si>
  <si>
    <t>Institution:</t>
  </si>
  <si>
    <t>Grambling State University</t>
  </si>
  <si>
    <t>Form BOR-10</t>
  </si>
  <si>
    <t>Summary Request for Budgeted Positions</t>
  </si>
  <si>
    <t>Rank Type</t>
  </si>
  <si>
    <t>Position Count</t>
  </si>
  <si>
    <t>FTE</t>
  </si>
  <si>
    <t>Operating Budget Salary</t>
  </si>
  <si>
    <t>Operating Budget Benefits</t>
  </si>
  <si>
    <t>All Other Salary</t>
  </si>
  <si>
    <t>All Other Benefits</t>
  </si>
  <si>
    <t>FULL-TIME</t>
  </si>
  <si>
    <t>President</t>
  </si>
  <si>
    <t>Senior Level Administrator</t>
  </si>
  <si>
    <t>Professor</t>
  </si>
  <si>
    <t>Associate Professor</t>
  </si>
  <si>
    <t>Assistant Professor</t>
  </si>
  <si>
    <t>Instructor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</si>
  <si>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</si>
  <si>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</si>
  <si>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</si>
  <si>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</si>
  <si>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</si>
  <si>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</si>
  <si>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</si>
  <si>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 xml:space="preserve"> 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</si>
  <si>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</si>
  <si>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</si>
  <si>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</si>
  <si>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</si>
  <si>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</si>
  <si>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</si>
  <si>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</si>
  <si>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Contingent on Revenue</t>
  </si>
  <si>
    <t>Other Related Benefits</t>
  </si>
  <si>
    <t>Pay Plan Reserves Total</t>
  </si>
  <si>
    <t>Total Full Time Funded Positions</t>
  </si>
  <si>
    <t>PART - TIME</t>
  </si>
  <si>
    <t>Adjunct Faculty/Summer Faculty</t>
  </si>
  <si>
    <t>Subtotal Part-time Filled Positions</t>
  </si>
  <si>
    <t>Part - Time Funded Vacant Positions</t>
  </si>
  <si>
    <t>Total Part-Time Funded Positions</t>
  </si>
  <si>
    <t>Grand Total Funded Positions</t>
  </si>
  <si>
    <r>
      <t xml:space="preserve">Note:  </t>
    </r>
    <r>
      <rPr>
        <sz val="9"/>
        <rFont val="Arial"/>
        <family val="2"/>
      </rPr>
      <t>Total amount in the Operating Budget Salary column should equal total salaries on the BOR-1 and BOR-4, and BOR-4a.</t>
    </r>
  </si>
  <si>
    <t>Total amount in the Operating Budget Benefits column should equal total related benefits on the BOR-1, BOR-4, and BOR-4a.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</si>
</sst>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_);\(0\)"/>
    <numFmt numFmtId="165" formatCode="_(* #,##0_);_(* \(#,##0\);_(* &quot;-&quot;??_);_(@_)"/>
  </numFmts>
  <fonts count="11" x14ac:knownFonts="1">
    <font>
      <sz val="12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" fillId="0" borderId="0"/>
  </cellStyleXfs>
  <cellXfs count="80">
    <xf numFmtId="0" fontId="0" fillId="0" borderId="0" xfId="0"/>
    <xf numFmtId="164" fontId="2" fillId="0" borderId="0" xfId="0" applyNumberFormat="1" applyFont="1" applyAlignment="1" applyProtection="1">
      <alignment horizontal="left"/>
      <protection locked="0"/>
    </xf>
    <xf numFmtId="164" fontId="3" fillId="0" borderId="0" xfId="0" applyNumberFormat="1" applyFont="1" applyProtection="1">
      <protection locked="0"/>
    </xf>
    <xf numFmtId="164" fontId="0" fillId="0" borderId="0" xfId="0" applyNumberFormat="1" applyProtection="1">
      <protection locked="0"/>
    </xf>
    <xf numFmtId="164" fontId="4" fillId="0" borderId="0" xfId="0" applyNumberFormat="1" applyFont="1" applyAlignment="1" applyProtection="1">
      <alignment horizontal="right"/>
      <protection locked="0"/>
    </xf>
    <xf numFmtId="0" fontId="5" fillId="0" borderId="1" xfId="0" applyFont="1" applyBorder="1" applyProtection="1">
      <protection locked="0"/>
    </xf>
    <xf numFmtId="0" fontId="6" fillId="0" borderId="1" xfId="0" applyFont="1" applyBorder="1" applyProtection="1">
      <protection locked="0"/>
    </xf>
    <xf numFmtId="0" fontId="0" fillId="0" borderId="0" xfId="0" applyProtection="1">
      <protection locked="0"/>
    </xf>
    <xf numFmtId="164" fontId="7" fillId="0" borderId="0" xfId="0" applyNumberFormat="1" applyFont="1" applyProtection="1">
      <protection locked="0"/>
    </xf>
    <xf numFmtId="0" fontId="7" fillId="0" borderId="0" xfId="0" applyFont="1" applyProtection="1">
      <protection locked="0"/>
    </xf>
    <xf numFmtId="164" fontId="3" fillId="0" borderId="2" xfId="0" applyNumberFormat="1" applyFont="1" applyBorder="1" applyAlignment="1" applyProtection="1">
      <alignment horizontal="left"/>
      <protection locked="0"/>
    </xf>
    <xf numFmtId="164" fontId="3" fillId="0" borderId="3" xfId="0" applyNumberFormat="1" applyFont="1" applyBorder="1" applyProtection="1">
      <protection locked="0"/>
    </xf>
    <xf numFmtId="164" fontId="3" fillId="0" borderId="2" xfId="0" applyNumberFormat="1" applyFont="1" applyBorder="1" applyProtection="1">
      <protection locked="0"/>
    </xf>
    <xf numFmtId="164" fontId="3" fillId="0" borderId="2" xfId="0" applyNumberFormat="1" applyFont="1" applyBorder="1" applyAlignment="1" applyProtection="1">
      <alignment horizontal="center"/>
      <protection locked="0"/>
    </xf>
    <xf numFmtId="0" fontId="3" fillId="0" borderId="2" xfId="0" applyFont="1" applyBorder="1" applyProtection="1">
      <protection locked="0"/>
    </xf>
    <xf numFmtId="0" fontId="3" fillId="0" borderId="2" xfId="0" applyFont="1" applyBorder="1" applyAlignment="1" applyProtection="1">
      <alignment horizontal="center"/>
      <protection locked="0"/>
    </xf>
    <xf numFmtId="164" fontId="3" fillId="0" borderId="4" xfId="0" applyNumberFormat="1" applyFont="1" applyBorder="1" applyAlignment="1" applyProtection="1">
      <alignment horizontal="left"/>
      <protection locked="0"/>
    </xf>
    <xf numFmtId="164" fontId="3" fillId="0" borderId="5" xfId="0" applyNumberFormat="1" applyFont="1" applyBorder="1" applyProtection="1">
      <protection locked="0"/>
    </xf>
    <xf numFmtId="164" fontId="3" fillId="0" borderId="4" xfId="0" applyNumberFormat="1" applyFont="1" applyBorder="1" applyProtection="1">
      <protection locked="0"/>
    </xf>
    <xf numFmtId="0" fontId="3" fillId="0" borderId="4" xfId="0" applyFont="1" applyBorder="1" applyProtection="1">
      <protection locked="0"/>
    </xf>
    <xf numFmtId="164" fontId="3" fillId="0" borderId="4" xfId="0" applyNumberFormat="1" applyFont="1" applyBorder="1" applyAlignment="1" applyProtection="1">
      <alignment horizontal="center"/>
      <protection locked="0"/>
    </xf>
    <xf numFmtId="0" fontId="3" fillId="0" borderId="4" xfId="0" applyFont="1" applyBorder="1" applyAlignment="1" applyProtection="1">
      <alignment horizontal="center"/>
      <protection locked="0"/>
    </xf>
    <xf numFmtId="164" fontId="8" fillId="0" borderId="6" xfId="0" applyNumberFormat="1" applyFont="1" applyBorder="1" applyAlignment="1" applyProtection="1">
      <alignment horizontal="center"/>
      <protection locked="0"/>
    </xf>
    <xf numFmtId="164" fontId="8" fillId="0" borderId="7" xfId="0" applyNumberFormat="1" applyFont="1" applyBorder="1" applyAlignment="1" applyProtection="1">
      <alignment horizontal="center"/>
      <protection locked="0"/>
    </xf>
    <xf numFmtId="0" fontId="8" fillId="0" borderId="6" xfId="0" applyFont="1" applyBorder="1" applyAlignment="1" applyProtection="1">
      <alignment horizontal="center"/>
      <protection locked="0"/>
    </xf>
    <xf numFmtId="164" fontId="8" fillId="0" borderId="2" xfId="0" applyNumberFormat="1" applyFont="1" applyBorder="1" applyAlignment="1" applyProtection="1">
      <alignment horizontal="left"/>
      <protection locked="0"/>
    </xf>
    <xf numFmtId="164" fontId="8" fillId="0" borderId="2" xfId="0" applyNumberFormat="1" applyFont="1" applyBorder="1" applyAlignment="1" applyProtection="1">
      <alignment horizontal="center"/>
      <protection locked="0"/>
    </xf>
    <xf numFmtId="0" fontId="8" fillId="0" borderId="2" xfId="0" applyFont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64" fontId="9" fillId="0" borderId="8" xfId="0" applyNumberFormat="1" applyFont="1" applyBorder="1" applyAlignment="1" applyProtection="1">
      <alignment horizontal="left"/>
      <protection locked="0"/>
    </xf>
    <xf numFmtId="165" fontId="9" fillId="0" borderId="2" xfId="2" applyNumberFormat="1" applyFont="1" applyBorder="1" applyAlignment="1" applyProtection="1">
      <alignment horizontal="center"/>
      <protection locked="0"/>
    </xf>
    <xf numFmtId="43" fontId="9" fillId="0" borderId="2" xfId="2" applyFont="1" applyBorder="1" applyAlignment="1" applyProtection="1">
      <alignment horizontal="center"/>
      <protection locked="0"/>
    </xf>
    <xf numFmtId="165" fontId="9" fillId="0" borderId="8" xfId="2" applyNumberFormat="1" applyFont="1" applyBorder="1" applyAlignment="1" applyProtection="1">
      <alignment horizontal="center"/>
      <protection locked="0"/>
    </xf>
    <xf numFmtId="0" fontId="8" fillId="0" borderId="8" xfId="0" applyFont="1" applyBorder="1" applyAlignment="1" applyProtection="1">
      <alignment horizontal="center"/>
      <protection locked="0"/>
    </xf>
    <xf numFmtId="165" fontId="9" fillId="0" borderId="8" xfId="1" applyNumberFormat="1" applyFont="1" applyBorder="1" applyAlignment="1" applyProtection="1">
      <alignment horizontal="center"/>
      <protection locked="0"/>
    </xf>
    <xf numFmtId="165" fontId="9" fillId="0" borderId="2" xfId="1" applyNumberFormat="1" applyFont="1" applyBorder="1" applyAlignment="1" applyProtection="1">
      <alignment horizontal="center"/>
      <protection locked="0"/>
    </xf>
    <xf numFmtId="164" fontId="9" fillId="0" borderId="9" xfId="0" applyNumberFormat="1" applyFont="1" applyBorder="1" applyAlignment="1" applyProtection="1">
      <alignment horizontal="left"/>
      <protection locked="0"/>
    </xf>
    <xf numFmtId="37" fontId="9" fillId="0" borderId="10" xfId="3" applyNumberFormat="1" applyFont="1" applyBorder="1" applyProtection="1">
      <protection locked="0"/>
    </xf>
    <xf numFmtId="43" fontId="9" fillId="0" borderId="10" xfId="2" applyFont="1" applyBorder="1" applyProtection="1">
      <protection locked="0"/>
    </xf>
    <xf numFmtId="37" fontId="9" fillId="0" borderId="9" xfId="3" applyNumberFormat="1" applyFont="1" applyBorder="1" applyAlignment="1" applyProtection="1">
      <alignment horizontal="right"/>
      <protection locked="0"/>
    </xf>
    <xf numFmtId="37" fontId="9" fillId="0" borderId="9" xfId="0" applyNumberFormat="1" applyFont="1" applyBorder="1" applyAlignment="1" applyProtection="1">
      <alignment horizontal="center"/>
      <protection locked="0"/>
    </xf>
    <xf numFmtId="37" fontId="9" fillId="0" borderId="10" xfId="0" applyNumberFormat="1" applyFont="1" applyBorder="1" applyAlignment="1" applyProtection="1">
      <alignment horizontal="center"/>
      <protection locked="0"/>
    </xf>
    <xf numFmtId="37" fontId="9" fillId="0" borderId="10" xfId="0" applyNumberFormat="1" applyFont="1" applyBorder="1" applyProtection="1">
      <protection locked="0"/>
    </xf>
    <xf numFmtId="37" fontId="9" fillId="0" borderId="9" xfId="0" applyNumberFormat="1" applyFont="1" applyBorder="1" applyAlignment="1" applyProtection="1">
      <alignment horizontal="right"/>
      <protection locked="0"/>
    </xf>
    <xf numFmtId="39" fontId="9" fillId="0" borderId="10" xfId="3" applyNumberFormat="1" applyFont="1" applyBorder="1" applyProtection="1">
      <protection locked="0"/>
    </xf>
    <xf numFmtId="165" fontId="9" fillId="0" borderId="10" xfId="2" applyNumberFormat="1" applyFont="1" applyBorder="1" applyAlignment="1" applyProtection="1">
      <alignment horizontal="center"/>
      <protection locked="0"/>
    </xf>
    <xf numFmtId="39" fontId="9" fillId="0" borderId="10" xfId="0" applyNumberFormat="1" applyFont="1" applyBorder="1" applyProtection="1">
      <protection locked="0"/>
    </xf>
    <xf numFmtId="164" fontId="8" fillId="0" borderId="9" xfId="0" applyNumberFormat="1" applyFont="1" applyBorder="1" applyAlignment="1" applyProtection="1">
      <alignment horizontal="left"/>
      <protection locked="0"/>
    </xf>
    <xf numFmtId="37" fontId="8" fillId="0" borderId="10" xfId="0" applyNumberFormat="1" applyFont="1" applyBorder="1" applyProtection="1">
      <protection locked="0"/>
    </xf>
    <xf numFmtId="39" fontId="8" fillId="0" borderId="10" xfId="0" applyNumberFormat="1" applyFont="1" applyBorder="1" applyProtection="1">
      <protection locked="0"/>
    </xf>
    <xf numFmtId="164" fontId="9" fillId="0" borderId="9" xfId="4" applyNumberFormat="1" applyFont="1" applyBorder="1" applyAlignment="1" applyProtection="1">
      <alignment horizontal="left"/>
      <protection locked="0"/>
    </xf>
    <xf numFmtId="37" fontId="9" fillId="0" borderId="10" xfId="3" applyNumberFormat="1" applyFont="1" applyBorder="1" applyAlignment="1" applyProtection="1">
      <alignment horizontal="right"/>
      <protection locked="0"/>
    </xf>
    <xf numFmtId="37" fontId="9" fillId="0" borderId="10" xfId="4" applyNumberFormat="1" applyFont="1" applyBorder="1" applyProtection="1">
      <protection locked="0"/>
    </xf>
    <xf numFmtId="37" fontId="9" fillId="0" borderId="9" xfId="4" applyNumberFormat="1" applyFont="1" applyBorder="1" applyAlignment="1" applyProtection="1">
      <alignment horizontal="right"/>
      <protection locked="0"/>
    </xf>
    <xf numFmtId="37" fontId="9" fillId="0" borderId="9" xfId="4" applyNumberFormat="1" applyFont="1" applyFill="1" applyBorder="1" applyAlignment="1" applyProtection="1">
      <alignment horizontal="right"/>
      <protection locked="0"/>
    </xf>
    <xf numFmtId="37" fontId="9" fillId="0" borderId="10" xfId="4" applyNumberFormat="1" applyFont="1" applyBorder="1" applyAlignment="1" applyProtection="1">
      <alignment horizontal="center"/>
      <protection locked="0"/>
    </xf>
    <xf numFmtId="37" fontId="9" fillId="0" borderId="2" xfId="0" applyNumberFormat="1" applyFont="1" applyBorder="1" applyProtection="1">
      <protection locked="0"/>
    </xf>
    <xf numFmtId="37" fontId="9" fillId="0" borderId="8" xfId="0" applyNumberFormat="1" applyFont="1" applyBorder="1" applyAlignment="1" applyProtection="1">
      <alignment horizontal="right"/>
      <protection locked="0"/>
    </xf>
    <xf numFmtId="37" fontId="9" fillId="0" borderId="8" xfId="0" applyNumberFormat="1" applyFont="1" applyBorder="1" applyAlignment="1" applyProtection="1">
      <alignment horizontal="center"/>
      <protection locked="0"/>
    </xf>
    <xf numFmtId="37" fontId="9" fillId="0" borderId="2" xfId="0" applyNumberFormat="1" applyFont="1" applyBorder="1" applyAlignment="1" applyProtection="1">
      <alignment horizontal="center"/>
      <protection locked="0"/>
    </xf>
    <xf numFmtId="164" fontId="8" fillId="0" borderId="6" xfId="0" applyNumberFormat="1" applyFont="1" applyBorder="1" applyAlignment="1" applyProtection="1">
      <alignment horizontal="left"/>
      <protection locked="0"/>
    </xf>
    <xf numFmtId="37" fontId="9" fillId="0" borderId="6" xfId="0" applyNumberFormat="1" applyFont="1" applyBorder="1" applyProtection="1">
      <protection locked="0"/>
    </xf>
    <xf numFmtId="37" fontId="9" fillId="0" borderId="11" xfId="0" applyNumberFormat="1" applyFont="1" applyBorder="1" applyAlignment="1" applyProtection="1">
      <alignment horizontal="right"/>
      <protection locked="0"/>
    </xf>
    <xf numFmtId="37" fontId="9" fillId="0" borderId="6" xfId="0" applyNumberFormat="1" applyFont="1" applyBorder="1" applyAlignment="1" applyProtection="1">
      <alignment horizontal="right"/>
      <protection locked="0"/>
    </xf>
    <xf numFmtId="37" fontId="9" fillId="0" borderId="11" xfId="0" applyNumberFormat="1" applyFont="1" applyBorder="1" applyAlignment="1" applyProtection="1">
      <alignment horizontal="center"/>
      <protection locked="0"/>
    </xf>
    <xf numFmtId="37" fontId="9" fillId="0" borderId="6" xfId="0" applyNumberFormat="1" applyFont="1" applyBorder="1" applyAlignment="1" applyProtection="1">
      <alignment horizontal="center"/>
      <protection locked="0"/>
    </xf>
    <xf numFmtId="164" fontId="9" fillId="0" borderId="10" xfId="0" applyNumberFormat="1" applyFont="1" applyBorder="1" applyAlignment="1" applyProtection="1">
      <alignment horizontal="left"/>
      <protection locked="0"/>
    </xf>
    <xf numFmtId="37" fontId="9" fillId="0" borderId="10" xfId="0" applyNumberFormat="1" applyFont="1" applyBorder="1" applyAlignment="1" applyProtection="1">
      <alignment horizontal="right"/>
      <protection locked="0"/>
    </xf>
    <xf numFmtId="37" fontId="9" fillId="0" borderId="10" xfId="3" applyNumberFormat="1" applyFont="1" applyBorder="1" applyAlignment="1" applyProtection="1">
      <alignment horizontal="center"/>
      <protection locked="0"/>
    </xf>
    <xf numFmtId="164" fontId="8" fillId="0" borderId="10" xfId="0" applyNumberFormat="1" applyFont="1" applyBorder="1" applyAlignment="1" applyProtection="1">
      <alignment horizontal="left"/>
      <protection locked="0"/>
    </xf>
    <xf numFmtId="0" fontId="10" fillId="0" borderId="0" xfId="0" applyFont="1" applyProtection="1">
      <protection locked="0"/>
    </xf>
    <xf numFmtId="0" fontId="3" fillId="0" borderId="12" xfId="0" applyFont="1" applyBorder="1" applyAlignment="1" applyProtection="1">
      <alignment horizontal="left"/>
      <protection locked="0"/>
    </xf>
    <xf numFmtId="37" fontId="4" fillId="0" borderId="3" xfId="0" applyNumberFormat="1" applyFont="1" applyBorder="1" applyProtection="1">
      <protection locked="0"/>
    </xf>
    <xf numFmtId="37" fontId="4" fillId="0" borderId="2" xfId="0" applyNumberFormat="1" applyFont="1" applyBorder="1" applyProtection="1">
      <protection locked="0"/>
    </xf>
    <xf numFmtId="37" fontId="4" fillId="0" borderId="8" xfId="0" applyNumberFormat="1" applyFont="1" applyBorder="1" applyAlignment="1" applyProtection="1">
      <alignment horizontal="center"/>
      <protection locked="0"/>
    </xf>
    <xf numFmtId="37" fontId="4" fillId="0" borderId="12" xfId="0" applyNumberFormat="1" applyFont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left"/>
      <protection locked="0"/>
    </xf>
    <xf numFmtId="37" fontId="4" fillId="0" borderId="0" xfId="0" applyNumberFormat="1" applyFont="1" applyProtection="1">
      <protection locked="0"/>
    </xf>
    <xf numFmtId="37" fontId="4" fillId="0" borderId="0" xfId="0" applyNumberFormat="1" applyFont="1" applyAlignment="1" applyProtection="1">
      <alignment horizontal="center"/>
      <protection locked="0"/>
    </xf>
    <xf numFmtId="0" fontId="0" fillId="0" borderId="0" xfId="0" applyAlignment="1" applyProtection="1">
      <alignment horizontal="left"/>
      <protection locked="0"/>
    </xf>
  </cellXfs>
  <cellStyles count="5">
    <cellStyle name="Comma" xfId="1" builtinId="3"/>
    <cellStyle name="Comma 2" xfId="2" xr:uid="{65CE04D8-443B-41E4-8B96-6D75E84E6890}"/>
    <cellStyle name="Normal" xfId="0" builtinId="0"/>
    <cellStyle name="Normal 2" xfId="3" xr:uid="{D19DEDE6-8DC0-4B40-A5E7-84703148FAE0}"/>
    <cellStyle name="Normal 2 2" xfId="4" xr:uid="{47473D08-E82A-464D-A1A2-A30C378B5A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GSU's%20FY%202025-26%20Oper%20Budget%20Submission%20-%20BO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Tbl Contents"/>
      <sheetName val="Affadavit-Excel"/>
      <sheetName val="BOR1-old"/>
      <sheetName val="BOR 2-old"/>
      <sheetName val="BOR 3 - Budget"/>
      <sheetName val="BOR 3 - Actual - Old"/>
      <sheetName val="Affidavit2"/>
      <sheetName val="Affidavit"/>
      <sheetName val="Org Chart"/>
      <sheetName val="BOR-1"/>
      <sheetName val="BOR-2"/>
      <sheetName val="BOR-3 Budgeted"/>
      <sheetName val="BOR-3 Actual"/>
      <sheetName val="BOR-3A Other Rev"/>
      <sheetName val="BOR 4 Sum of Function Cost"/>
      <sheetName val="BOR4aInst"/>
      <sheetName val="BOR 4a Research"/>
      <sheetName val="BOR 4a Acad Suprt"/>
      <sheetName val="BOR 4a Student Services"/>
      <sheetName val="BOR 4a Inst Spt"/>
      <sheetName val="BOR 4a Scholar"/>
      <sheetName val="BOR 4a O&amp;M"/>
      <sheetName val="BOR 4 Tran"/>
      <sheetName val="BOR 4a Athletic Tran"/>
      <sheetName val="BOR5"/>
      <sheetName val="BOR-5A"/>
      <sheetName val="BOR-6"/>
      <sheetName val="BOR7"/>
      <sheetName val="BOR 8 "/>
      <sheetName val="BOR-10"/>
      <sheetName val="BOR12"/>
      <sheetName val="BOR-13"/>
      <sheetName val="BOR-13A #1"/>
      <sheetName val="BOR-13A #2"/>
      <sheetName val="BOR-13A #3"/>
      <sheetName val="BOR-13A #4"/>
      <sheetName val="BOR-13A #5"/>
      <sheetName val="BOR 13B"/>
      <sheetName val="BOR15"/>
      <sheetName val="ATH-1 Actual"/>
      <sheetName val="ATH-1 24-25 Bgt"/>
      <sheetName val="ATH-1 25-26 Bgt"/>
      <sheetName val="ATH-2-Actual"/>
      <sheetName val="ATH-2 24-25 Bgt"/>
      <sheetName val="ATH-2 25-26 Bgt"/>
      <sheetName val="BORATH3 2024-25"/>
      <sheetName val="BORATH3 2025-2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51BEB-744A-4A22-B864-0F6AE249B92C}">
  <dimension ref="A1:G56"/>
  <sheetViews>
    <sheetView tabSelected="1" zoomScale="90" zoomScaleNormal="90" zoomScaleSheetLayoutView="50" workbookViewId="0">
      <selection activeCell="L5" sqref="L5"/>
    </sheetView>
  </sheetViews>
  <sheetFormatPr defaultColWidth="7.44140625" defaultRowHeight="15" x14ac:dyDescent="0.2"/>
  <cols>
    <col min="1" max="1" width="37.44140625" style="79" customWidth="1"/>
    <col min="2" max="2" width="12.5546875" style="7" customWidth="1"/>
    <col min="3" max="3" width="6.5546875" style="7" bestFit="1" customWidth="1"/>
    <col min="4" max="4" width="20.33203125" style="7" bestFit="1" customWidth="1"/>
    <col min="5" max="5" width="22.33203125" style="7" bestFit="1" customWidth="1"/>
    <col min="6" max="6" width="14.6640625" style="7" customWidth="1"/>
    <col min="7" max="7" width="14.88671875" style="7" bestFit="1" customWidth="1"/>
    <col min="8" max="16384" width="7.44140625" style="7"/>
  </cols>
  <sheetData>
    <row r="1" spans="1:7" ht="15.75" x14ac:dyDescent="0.25">
      <c r="A1" s="1" t="s">
        <v>0</v>
      </c>
      <c r="B1" s="2"/>
      <c r="C1" s="2"/>
      <c r="D1" s="3"/>
      <c r="E1" s="4" t="s">
        <v>1</v>
      </c>
      <c r="F1" s="5" t="s">
        <v>2</v>
      </c>
      <c r="G1" s="6"/>
    </row>
    <row r="2" spans="1:7" ht="15.75" x14ac:dyDescent="0.25">
      <c r="A2" s="1" t="s">
        <v>3</v>
      </c>
      <c r="B2" s="2"/>
      <c r="C2" s="2"/>
      <c r="D2" s="8"/>
      <c r="E2" s="8"/>
      <c r="F2" s="9"/>
      <c r="G2" s="9"/>
    </row>
    <row r="3" spans="1:7" ht="15.75" x14ac:dyDescent="0.25">
      <c r="A3" s="1" t="s">
        <v>4</v>
      </c>
      <c r="B3" s="2"/>
      <c r="C3" s="2"/>
      <c r="D3" s="3"/>
      <c r="E3" s="3"/>
    </row>
    <row r="4" spans="1:7" x14ac:dyDescent="0.2">
      <c r="A4" s="10"/>
      <c r="B4" s="11"/>
      <c r="C4" s="12"/>
      <c r="D4" s="12"/>
      <c r="E4" s="13"/>
      <c r="F4" s="14"/>
      <c r="G4" s="15"/>
    </row>
    <row r="5" spans="1:7" ht="8.25" customHeight="1" x14ac:dyDescent="0.2">
      <c r="A5" s="16"/>
      <c r="B5" s="17"/>
      <c r="C5" s="18"/>
      <c r="D5" s="19"/>
      <c r="E5" s="20"/>
      <c r="F5" s="21"/>
      <c r="G5" s="21"/>
    </row>
    <row r="6" spans="1:7" ht="15.75" x14ac:dyDescent="0.25">
      <c r="A6" s="22" t="s">
        <v>5</v>
      </c>
      <c r="B6" s="23" t="s">
        <v>6</v>
      </c>
      <c r="C6" s="22" t="s">
        <v>7</v>
      </c>
      <c r="D6" s="22" t="s">
        <v>8</v>
      </c>
      <c r="E6" s="22" t="s">
        <v>9</v>
      </c>
      <c r="F6" s="24" t="s">
        <v>10</v>
      </c>
      <c r="G6" s="24" t="s">
        <v>11</v>
      </c>
    </row>
    <row r="7" spans="1:7" s="28" customFormat="1" ht="15.75" x14ac:dyDescent="0.25">
      <c r="A7" s="25" t="s">
        <v>12</v>
      </c>
      <c r="B7" s="26"/>
      <c r="C7" s="26"/>
      <c r="D7" s="26"/>
      <c r="E7" s="26"/>
      <c r="F7" s="27"/>
      <c r="G7" s="27"/>
    </row>
    <row r="8" spans="1:7" s="28" customFormat="1" ht="15.75" x14ac:dyDescent="0.25">
      <c r="A8" s="29" t="s">
        <v>13</v>
      </c>
      <c r="B8" s="30">
        <v>1</v>
      </c>
      <c r="C8" s="31">
        <v>1</v>
      </c>
      <c r="D8" s="32">
        <v>325000</v>
      </c>
      <c r="E8" s="32">
        <v>117000</v>
      </c>
      <c r="F8" s="33"/>
      <c r="G8" s="27"/>
    </row>
    <row r="9" spans="1:7" s="28" customFormat="1" x14ac:dyDescent="0.2">
      <c r="A9" s="29" t="s">
        <v>14</v>
      </c>
      <c r="B9" s="30">
        <v>10</v>
      </c>
      <c r="C9" s="31">
        <v>9.26</v>
      </c>
      <c r="D9" s="32">
        <v>1355893.6</v>
      </c>
      <c r="E9" s="32">
        <v>488121.696</v>
      </c>
      <c r="F9" s="34">
        <v>123075</v>
      </c>
      <c r="G9" s="35">
        <v>44307</v>
      </c>
    </row>
    <row r="10" spans="1:7" x14ac:dyDescent="0.2">
      <c r="A10" s="36" t="s">
        <v>15</v>
      </c>
      <c r="B10" s="37">
        <v>33</v>
      </c>
      <c r="C10" s="38">
        <v>33</v>
      </c>
      <c r="D10" s="39">
        <v>2870407.2899999996</v>
      </c>
      <c r="E10" s="32">
        <v>1033346.6243999999</v>
      </c>
      <c r="F10" s="40"/>
      <c r="G10" s="41"/>
    </row>
    <row r="11" spans="1:7" x14ac:dyDescent="0.2">
      <c r="A11" s="36" t="s">
        <v>16</v>
      </c>
      <c r="B11" s="37">
        <v>40</v>
      </c>
      <c r="C11" s="38">
        <v>40</v>
      </c>
      <c r="D11" s="39">
        <v>3139106.7600000007</v>
      </c>
      <c r="E11" s="32">
        <v>1130078.4336000001</v>
      </c>
      <c r="F11" s="40"/>
      <c r="G11" s="41"/>
    </row>
    <row r="12" spans="1:7" x14ac:dyDescent="0.2">
      <c r="A12" s="36" t="s">
        <v>17</v>
      </c>
      <c r="B12" s="37">
        <v>50</v>
      </c>
      <c r="C12" s="38">
        <v>50</v>
      </c>
      <c r="D12" s="39">
        <v>3406084.5700000012</v>
      </c>
      <c r="E12" s="32">
        <v>1226190.4452000004</v>
      </c>
      <c r="F12" s="40"/>
      <c r="G12" s="41"/>
    </row>
    <row r="13" spans="1:7" x14ac:dyDescent="0.2">
      <c r="A13" s="36" t="s">
        <v>18</v>
      </c>
      <c r="B13" s="37">
        <v>10</v>
      </c>
      <c r="C13" s="38">
        <v>10</v>
      </c>
      <c r="D13" s="39">
        <v>595962.97</v>
      </c>
      <c r="E13" s="32">
        <v>214546.66919999997</v>
      </c>
      <c r="F13" s="40"/>
      <c r="G13" s="41"/>
    </row>
    <row r="14" spans="1:7" x14ac:dyDescent="0.2">
      <c r="A14" s="36" t="s">
        <v>19</v>
      </c>
      <c r="B14" s="42"/>
      <c r="C14" s="42"/>
      <c r="D14" s="43"/>
      <c r="E14" s="43"/>
      <c r="F14" s="40"/>
      <c r="G14" s="41"/>
    </row>
    <row r="15" spans="1:7" x14ac:dyDescent="0.2">
      <c r="A15" s="36" t="s">
        <v>20</v>
      </c>
      <c r="B15" s="42"/>
      <c r="C15" s="42"/>
      <c r="D15" s="43"/>
      <c r="E15" s="43"/>
      <c r="F15" s="40"/>
      <c r="G15" s="41"/>
    </row>
    <row r="16" spans="1:7" hidden="1" x14ac:dyDescent="0.2">
      <c r="A16" s="36" t="s">
        <v>21</v>
      </c>
      <c r="B16" s="42"/>
      <c r="C16" s="42"/>
      <c r="D16" s="43"/>
      <c r="E16" s="43"/>
      <c r="F16" s="40"/>
      <c r="G16" s="41"/>
    </row>
    <row r="17" spans="1:7" x14ac:dyDescent="0.2">
      <c r="A17" s="36" t="s">
        <v>22</v>
      </c>
      <c r="B17" s="42"/>
      <c r="C17" s="42"/>
      <c r="D17" s="43"/>
      <c r="E17" s="43"/>
      <c r="F17" s="40"/>
      <c r="G17" s="41"/>
    </row>
    <row r="18" spans="1:7" x14ac:dyDescent="0.2">
      <c r="A18" s="36" t="s">
        <v>23</v>
      </c>
      <c r="B18" s="42"/>
      <c r="C18" s="42"/>
      <c r="D18" s="43"/>
      <c r="E18" s="43"/>
      <c r="F18" s="40"/>
      <c r="G18" s="41"/>
    </row>
    <row r="19" spans="1:7" x14ac:dyDescent="0.2">
      <c r="A19" s="36" t="s">
        <v>24</v>
      </c>
      <c r="B19" s="42"/>
      <c r="C19" s="42"/>
      <c r="D19" s="43"/>
      <c r="E19" s="43"/>
      <c r="F19" s="40"/>
      <c r="G19" s="41"/>
    </row>
    <row r="20" spans="1:7" x14ac:dyDescent="0.2">
      <c r="A20" s="36" t="s">
        <v>25</v>
      </c>
      <c r="B20" s="42" t="s">
        <v>26</v>
      </c>
      <c r="C20" s="42"/>
      <c r="D20" s="43"/>
      <c r="E20" s="43"/>
      <c r="F20" s="40"/>
      <c r="G20" s="41"/>
    </row>
    <row r="21" spans="1:7" x14ac:dyDescent="0.2">
      <c r="A21" s="36" t="s">
        <v>27</v>
      </c>
      <c r="B21" s="37">
        <v>118</v>
      </c>
      <c r="C21" s="44">
        <v>109.19200000000002</v>
      </c>
      <c r="D21" s="39">
        <v>6180404.4300000006</v>
      </c>
      <c r="E21" s="39">
        <v>2224945.5948000001</v>
      </c>
      <c r="F21" s="39">
        <v>6967897.7400000002</v>
      </c>
      <c r="G21" s="45">
        <v>2508443.1864</v>
      </c>
    </row>
    <row r="22" spans="1:7" x14ac:dyDescent="0.2">
      <c r="A22" s="36" t="s">
        <v>28</v>
      </c>
      <c r="B22" s="37">
        <v>54</v>
      </c>
      <c r="C22" s="44">
        <v>52.92</v>
      </c>
      <c r="D22" s="39">
        <v>2183436.75</v>
      </c>
      <c r="E22" s="39">
        <v>786037.23</v>
      </c>
      <c r="F22" s="39">
        <v>710791.01</v>
      </c>
      <c r="G22" s="45">
        <v>255884.76360000001</v>
      </c>
    </row>
    <row r="23" spans="1:7" x14ac:dyDescent="0.2">
      <c r="A23" s="36" t="s">
        <v>29</v>
      </c>
      <c r="B23" s="42"/>
      <c r="C23" s="46"/>
      <c r="D23" s="43"/>
      <c r="E23" s="43"/>
      <c r="F23" s="40"/>
      <c r="G23" s="41"/>
    </row>
    <row r="24" spans="1:7" x14ac:dyDescent="0.2">
      <c r="A24" s="36" t="s">
        <v>30</v>
      </c>
      <c r="B24" s="42"/>
      <c r="C24" s="46"/>
      <c r="D24" s="43"/>
      <c r="E24" s="43"/>
      <c r="F24" s="40"/>
      <c r="G24" s="41"/>
    </row>
    <row r="25" spans="1:7" hidden="1" x14ac:dyDescent="0.2">
      <c r="A25" s="36" t="s">
        <v>31</v>
      </c>
      <c r="B25" s="42"/>
      <c r="C25" s="46"/>
      <c r="D25" s="43"/>
      <c r="E25" s="43"/>
      <c r="F25" s="40"/>
      <c r="G25" s="41"/>
    </row>
    <row r="26" spans="1:7" ht="15.75" x14ac:dyDescent="0.25">
      <c r="A26" s="47" t="s">
        <v>32</v>
      </c>
      <c r="B26" s="48">
        <f>SUM(B7:B25)</f>
        <v>316</v>
      </c>
      <c r="C26" s="49">
        <f t="shared" ref="C26:G26" si="0">SUM(C7:C25)</f>
        <v>305.37200000000001</v>
      </c>
      <c r="D26" s="48">
        <f t="shared" si="0"/>
        <v>20056296.370000005</v>
      </c>
      <c r="E26" s="48">
        <f t="shared" si="0"/>
        <v>7220266.6931999996</v>
      </c>
      <c r="F26" s="48">
        <f t="shared" si="0"/>
        <v>7801763.75</v>
      </c>
      <c r="G26" s="48">
        <f t="shared" si="0"/>
        <v>2808634.95</v>
      </c>
    </row>
    <row r="27" spans="1:7" x14ac:dyDescent="0.2">
      <c r="A27" s="36" t="s">
        <v>33</v>
      </c>
      <c r="B27" s="37">
        <v>139</v>
      </c>
      <c r="C27" s="44">
        <v>135.98000000000002</v>
      </c>
      <c r="D27" s="39">
        <v>6333903.5099999998</v>
      </c>
      <c r="E27" s="32">
        <v>2280205.2635999997</v>
      </c>
      <c r="F27" s="39">
        <v>2698283.3899999997</v>
      </c>
      <c r="G27" s="45">
        <v>971382.0203999998</v>
      </c>
    </row>
    <row r="28" spans="1:7" x14ac:dyDescent="0.2">
      <c r="A28" s="50" t="s">
        <v>34</v>
      </c>
      <c r="B28" s="37"/>
      <c r="C28" s="44"/>
      <c r="D28" s="39">
        <v>678499</v>
      </c>
      <c r="E28" s="32">
        <v>245068.21</v>
      </c>
      <c r="F28" s="39"/>
      <c r="G28" s="51"/>
    </row>
    <row r="29" spans="1:7" x14ac:dyDescent="0.2">
      <c r="A29" s="50" t="s">
        <v>35</v>
      </c>
      <c r="B29" s="52"/>
      <c r="C29" s="38"/>
      <c r="D29" s="53"/>
      <c r="E29" s="54">
        <v>1855504</v>
      </c>
      <c r="F29" s="53"/>
      <c r="G29" s="55"/>
    </row>
    <row r="30" spans="1:7" x14ac:dyDescent="0.2">
      <c r="A30" s="36" t="s">
        <v>36</v>
      </c>
      <c r="B30" s="52"/>
      <c r="C30" s="38"/>
      <c r="D30" s="53"/>
      <c r="E30" s="54"/>
      <c r="F30" s="53"/>
      <c r="G30" s="55"/>
    </row>
    <row r="31" spans="1:7" x14ac:dyDescent="0.2">
      <c r="A31" s="36" t="s">
        <v>37</v>
      </c>
      <c r="B31" s="42">
        <f t="shared" ref="B31:G31" si="1">SUM(B26:B28)</f>
        <v>455</v>
      </c>
      <c r="C31" s="46">
        <f t="shared" si="1"/>
        <v>441.35200000000003</v>
      </c>
      <c r="D31" s="42">
        <f t="shared" si="1"/>
        <v>27068698.880000003</v>
      </c>
      <c r="E31" s="42">
        <f>SUM(E26:E29)</f>
        <v>11601044.1668</v>
      </c>
      <c r="F31" s="42">
        <f t="shared" si="1"/>
        <v>10500047.140000001</v>
      </c>
      <c r="G31" s="42">
        <f t="shared" si="1"/>
        <v>3780016.9704</v>
      </c>
    </row>
    <row r="32" spans="1:7" ht="12" customHeight="1" x14ac:dyDescent="0.2">
      <c r="A32" s="29"/>
      <c r="B32" s="56"/>
      <c r="C32" s="56"/>
      <c r="D32" s="57"/>
      <c r="E32" s="57"/>
      <c r="F32" s="58"/>
      <c r="G32" s="59"/>
    </row>
    <row r="33" spans="1:7" ht="15.75" x14ac:dyDescent="0.25">
      <c r="A33" s="60" t="s">
        <v>38</v>
      </c>
      <c r="B33" s="61"/>
      <c r="C33" s="61"/>
      <c r="D33" s="62"/>
      <c r="E33" s="63"/>
      <c r="F33" s="64"/>
      <c r="G33" s="65"/>
    </row>
    <row r="34" spans="1:7" x14ac:dyDescent="0.2">
      <c r="A34" s="36" t="s">
        <v>15</v>
      </c>
      <c r="B34" s="42"/>
      <c r="C34" s="42"/>
      <c r="D34" s="43"/>
      <c r="E34" s="43"/>
      <c r="F34" s="64"/>
      <c r="G34" s="65"/>
    </row>
    <row r="35" spans="1:7" x14ac:dyDescent="0.2">
      <c r="A35" s="36" t="s">
        <v>16</v>
      </c>
      <c r="B35" s="42"/>
      <c r="C35" s="42"/>
      <c r="D35" s="43"/>
      <c r="E35" s="43"/>
      <c r="F35" s="40"/>
      <c r="G35" s="41"/>
    </row>
    <row r="36" spans="1:7" x14ac:dyDescent="0.2">
      <c r="A36" s="36" t="s">
        <v>17</v>
      </c>
      <c r="B36" s="42"/>
      <c r="C36" s="42"/>
      <c r="D36" s="43"/>
      <c r="E36" s="43"/>
      <c r="F36" s="40"/>
      <c r="G36" s="41"/>
    </row>
    <row r="37" spans="1:7" x14ac:dyDescent="0.2">
      <c r="A37" s="36" t="s">
        <v>18</v>
      </c>
      <c r="B37" s="42"/>
      <c r="C37" s="42"/>
      <c r="D37" s="43"/>
      <c r="E37" s="43"/>
      <c r="F37" s="40"/>
      <c r="G37" s="41"/>
    </row>
    <row r="38" spans="1:7" x14ac:dyDescent="0.2">
      <c r="A38" s="36" t="s">
        <v>19</v>
      </c>
      <c r="B38" s="42"/>
      <c r="C38" s="42"/>
      <c r="D38" s="43"/>
      <c r="E38" s="43"/>
      <c r="F38" s="40"/>
      <c r="G38" s="41"/>
    </row>
    <row r="39" spans="1:7" x14ac:dyDescent="0.2">
      <c r="A39" s="36" t="s">
        <v>20</v>
      </c>
      <c r="B39" s="42"/>
      <c r="C39" s="42"/>
      <c r="D39" s="43"/>
      <c r="E39" s="43"/>
      <c r="F39" s="40"/>
      <c r="G39" s="41"/>
    </row>
    <row r="40" spans="1:7" hidden="1" x14ac:dyDescent="0.2">
      <c r="A40" s="36" t="s">
        <v>21</v>
      </c>
      <c r="B40" s="42"/>
      <c r="C40" s="42"/>
      <c r="D40" s="43"/>
      <c r="E40" s="43"/>
      <c r="F40" s="40"/>
      <c r="G40" s="41"/>
    </row>
    <row r="41" spans="1:7" x14ac:dyDescent="0.2">
      <c r="A41" s="36" t="s">
        <v>22</v>
      </c>
      <c r="B41" s="42"/>
      <c r="C41" s="42"/>
      <c r="D41" s="43"/>
      <c r="E41" s="43"/>
      <c r="F41" s="40"/>
      <c r="G41" s="41"/>
    </row>
    <row r="42" spans="1:7" x14ac:dyDescent="0.2">
      <c r="A42" s="66" t="s">
        <v>23</v>
      </c>
      <c r="B42" s="42"/>
      <c r="C42" s="46"/>
      <c r="D42" s="67"/>
      <c r="E42" s="67"/>
      <c r="F42" s="41"/>
      <c r="G42" s="41"/>
    </row>
    <row r="43" spans="1:7" x14ac:dyDescent="0.2">
      <c r="A43" s="66" t="s">
        <v>24</v>
      </c>
      <c r="B43" s="42"/>
      <c r="C43" s="46"/>
      <c r="D43" s="67"/>
      <c r="E43" s="67"/>
      <c r="F43" s="41"/>
      <c r="G43" s="41"/>
    </row>
    <row r="44" spans="1:7" x14ac:dyDescent="0.2">
      <c r="A44" s="66" t="s">
        <v>39</v>
      </c>
      <c r="B44" s="37">
        <v>2</v>
      </c>
      <c r="C44" s="44">
        <v>2</v>
      </c>
      <c r="D44" s="51">
        <v>742188</v>
      </c>
      <c r="E44" s="32">
        <v>267187.68</v>
      </c>
      <c r="F44" s="68"/>
      <c r="G44" s="68"/>
    </row>
    <row r="45" spans="1:7" x14ac:dyDescent="0.2">
      <c r="A45" s="66" t="s">
        <v>27</v>
      </c>
      <c r="B45" s="37">
        <v>1</v>
      </c>
      <c r="C45" s="44">
        <v>0.5</v>
      </c>
      <c r="D45" s="51">
        <v>35325.14</v>
      </c>
      <c r="E45" s="32">
        <v>12717.0504</v>
      </c>
      <c r="F45" s="51">
        <v>44808</v>
      </c>
      <c r="G45" s="45">
        <v>16130.88</v>
      </c>
    </row>
    <row r="46" spans="1:7" x14ac:dyDescent="0.2">
      <c r="A46" s="66" t="s">
        <v>28</v>
      </c>
      <c r="B46" s="42"/>
      <c r="C46" s="42"/>
      <c r="D46" s="67"/>
      <c r="E46" s="67"/>
      <c r="F46" s="41"/>
      <c r="G46" s="41"/>
    </row>
    <row r="47" spans="1:7" x14ac:dyDescent="0.2">
      <c r="A47" s="66" t="s">
        <v>29</v>
      </c>
      <c r="B47" s="42"/>
      <c r="C47" s="42"/>
      <c r="D47" s="67"/>
      <c r="E47" s="67"/>
      <c r="F47" s="41"/>
      <c r="G47" s="41"/>
    </row>
    <row r="48" spans="1:7" x14ac:dyDescent="0.2">
      <c r="A48" s="66" t="s">
        <v>30</v>
      </c>
      <c r="B48" s="42"/>
      <c r="C48" s="42"/>
      <c r="D48" s="67"/>
      <c r="E48" s="67"/>
      <c r="F48" s="41"/>
      <c r="G48" s="41"/>
    </row>
    <row r="49" spans="1:7" x14ac:dyDescent="0.2">
      <c r="A49" s="66" t="s">
        <v>31</v>
      </c>
      <c r="B49" s="42"/>
      <c r="C49" s="42"/>
      <c r="D49" s="67"/>
      <c r="E49" s="67"/>
      <c r="F49" s="41"/>
      <c r="G49" s="41"/>
    </row>
    <row r="50" spans="1:7" x14ac:dyDescent="0.2">
      <c r="A50" s="66" t="s">
        <v>40</v>
      </c>
      <c r="B50" s="42">
        <f t="shared" ref="B50:G50" si="2">SUM(B34:B49)</f>
        <v>3</v>
      </c>
      <c r="C50" s="46">
        <f t="shared" si="2"/>
        <v>2.5</v>
      </c>
      <c r="D50" s="42">
        <f t="shared" si="2"/>
        <v>777513.14</v>
      </c>
      <c r="E50" s="42">
        <f t="shared" si="2"/>
        <v>279904.7304</v>
      </c>
      <c r="F50" s="42">
        <f t="shared" si="2"/>
        <v>44808</v>
      </c>
      <c r="G50" s="42">
        <f t="shared" si="2"/>
        <v>16130.88</v>
      </c>
    </row>
    <row r="51" spans="1:7" x14ac:dyDescent="0.2">
      <c r="A51" s="66" t="s">
        <v>41</v>
      </c>
      <c r="B51" s="37">
        <v>1</v>
      </c>
      <c r="C51" s="44">
        <v>0.5</v>
      </c>
      <c r="D51" s="51">
        <v>27541.95</v>
      </c>
      <c r="E51" s="32">
        <v>9915.1020000000008</v>
      </c>
      <c r="F51" s="51">
        <v>66798.930000000008</v>
      </c>
      <c r="G51" s="45">
        <v>24047.614800000003</v>
      </c>
    </row>
    <row r="52" spans="1:7" x14ac:dyDescent="0.2">
      <c r="A52" s="66" t="s">
        <v>36</v>
      </c>
      <c r="B52" s="42"/>
      <c r="C52" s="42"/>
      <c r="D52" s="67"/>
      <c r="E52" s="67"/>
      <c r="F52" s="67"/>
      <c r="G52" s="41"/>
    </row>
    <row r="53" spans="1:7" x14ac:dyDescent="0.2">
      <c r="A53" s="66" t="s">
        <v>42</v>
      </c>
      <c r="B53" s="42">
        <f t="shared" ref="B53:G53" si="3">SUM(B50:B52)</f>
        <v>4</v>
      </c>
      <c r="C53" s="46">
        <f t="shared" si="3"/>
        <v>3</v>
      </c>
      <c r="D53" s="42">
        <f t="shared" si="3"/>
        <v>805055.09</v>
      </c>
      <c r="E53" s="42">
        <f t="shared" si="3"/>
        <v>289819.83240000001</v>
      </c>
      <c r="F53" s="42">
        <f t="shared" si="3"/>
        <v>111606.93000000001</v>
      </c>
      <c r="G53" s="42">
        <f t="shared" si="3"/>
        <v>40178.4948</v>
      </c>
    </row>
    <row r="54" spans="1:7" s="70" customFormat="1" x14ac:dyDescent="0.25">
      <c r="A54" s="69" t="s">
        <v>43</v>
      </c>
      <c r="B54" s="48">
        <f t="shared" ref="B54:G54" si="4">B31+B53</f>
        <v>459</v>
      </c>
      <c r="C54" s="48">
        <f t="shared" si="4"/>
        <v>444.35200000000003</v>
      </c>
      <c r="D54" s="48">
        <f t="shared" si="4"/>
        <v>27873753.970000003</v>
      </c>
      <c r="E54" s="48">
        <f t="shared" si="4"/>
        <v>11890863.999199999</v>
      </c>
      <c r="F54" s="48">
        <f t="shared" si="4"/>
        <v>10611654.07</v>
      </c>
      <c r="G54" s="48">
        <f t="shared" si="4"/>
        <v>3820195.4652</v>
      </c>
    </row>
    <row r="55" spans="1:7" x14ac:dyDescent="0.2">
      <c r="A55" s="71" t="s">
        <v>44</v>
      </c>
      <c r="B55" s="72"/>
      <c r="C55" s="73"/>
      <c r="D55" s="74"/>
      <c r="E55" s="74"/>
      <c r="F55" s="75"/>
      <c r="G55" s="75"/>
    </row>
    <row r="56" spans="1:7" x14ac:dyDescent="0.2">
      <c r="A56" s="76" t="s">
        <v>45</v>
      </c>
      <c r="B56" s="77"/>
      <c r="C56" s="77"/>
      <c r="D56" s="78"/>
      <c r="E56" s="78"/>
      <c r="F56" s="78"/>
      <c r="G56" s="78"/>
    </row>
  </sheetData>
  <printOptions horizontalCentered="1"/>
  <pageMargins left="0.5" right="0.25" top="0.75" bottom="0.5" header="0.3" footer="0.3"/>
  <pageSetup scale="65" firstPageNumber="54" orientation="landscape" useFirstPageNumber="1" r:id="rId1"/>
  <headerFooter>
    <oddFooter>&amp;C&amp;16Page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B45EF517642E4588C3F911ADA59472" ma:contentTypeVersion="16" ma:contentTypeDescription="Create a new document." ma:contentTypeScope="" ma:versionID="47431955d1eb8b809850b8f3fcb5c750">
  <xsd:schema xmlns:xsd="http://www.w3.org/2001/XMLSchema" xmlns:xs="http://www.w3.org/2001/XMLSchema" xmlns:p="http://schemas.microsoft.com/office/2006/metadata/properties" xmlns:ns3="cbc4dfd8-1c9a-4ad0-80c8-2da50a645956" xmlns:ns4="75818b89-9434-4e8f-9227-961ff6c8167b" targetNamespace="http://schemas.microsoft.com/office/2006/metadata/properties" ma:root="true" ma:fieldsID="67ecea7e3215e32e8e958b62e7622e7c" ns3:_="" ns4:_="">
    <xsd:import namespace="cbc4dfd8-1c9a-4ad0-80c8-2da50a645956"/>
    <xsd:import namespace="75818b89-9434-4e8f-9227-961ff6c8167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_activity" minOccurs="0"/>
                <xsd:element ref="ns3:MediaServiceObjectDetectorVersions" minOccurs="0"/>
                <xsd:element ref="ns3:MediaServiceSearchProperties" minOccurs="0"/>
                <xsd:element ref="ns3:MediaServiceSystemTag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c4dfd8-1c9a-4ad0-80c8-2da50a6459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818b89-9434-4e8f-9227-961ff6c8167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cbc4dfd8-1c9a-4ad0-80c8-2da50a645956" xsi:nil="true"/>
  </documentManagement>
</p:properties>
</file>

<file path=customXml/itemProps1.xml><?xml version="1.0" encoding="utf-8"?>
<ds:datastoreItem xmlns:ds="http://schemas.openxmlformats.org/officeDocument/2006/customXml" ds:itemID="{6C935688-AF0E-44E7-A73A-E84E01C7BD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c4dfd8-1c9a-4ad0-80c8-2da50a645956"/>
    <ds:schemaRef ds:uri="75818b89-9434-4e8f-9227-961ff6c816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0F5B5DF-94C9-4413-A94E-E3143E7AB6B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94E1DB-BAA1-4EC9-AA4A-61EB2FA2BE8B}">
  <ds:schemaRefs>
    <ds:schemaRef ds:uri="http://purl.org/dc/elements/1.1/"/>
    <ds:schemaRef ds:uri="http://schemas.microsoft.com/office/2006/metadata/properties"/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75818b89-9434-4e8f-9227-961ff6c8167b"/>
    <ds:schemaRef ds:uri="cbc4dfd8-1c9a-4ad0-80c8-2da50a645956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BOR-10</vt:lpstr>
      <vt:lpstr>'BOR-10'!Print_Area</vt:lpstr>
    </vt:vector>
  </TitlesOfParts>
  <Company>Grambling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 Credit</dc:creator>
  <cp:lastModifiedBy>Joy Credit</cp:lastModifiedBy>
  <dcterms:created xsi:type="dcterms:W3CDTF">2025-08-13T18:14:18Z</dcterms:created>
  <dcterms:modified xsi:type="dcterms:W3CDTF">2025-08-13T18:16:06Z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0x010100E6B45EF517642E4588C3F911ADA59472</vt:lpwstr>
  </property>
</Properties>
</file>